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997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F28" i="1"/>
  <c r="F27" s="1"/>
  <c r="F26" s="1"/>
  <c r="F24"/>
  <c r="F23" s="1"/>
  <c r="F22" s="1"/>
  <c r="F21" s="1"/>
  <c r="F19"/>
  <c r="F17"/>
  <c r="F14"/>
  <c r="F12"/>
  <c r="D14"/>
  <c r="E14"/>
  <c r="E17"/>
  <c r="E19"/>
  <c r="E16" l="1"/>
  <c r="F16"/>
  <c r="F11"/>
  <c r="F30" s="1"/>
  <c r="E24"/>
  <c r="E23" s="1"/>
  <c r="E22" s="1"/>
  <c r="E28"/>
  <c r="E27" s="1"/>
  <c r="E26" s="1"/>
  <c r="D28"/>
  <c r="D27" s="1"/>
  <c r="D26" s="1"/>
  <c r="D24"/>
  <c r="D23" s="1"/>
  <c r="D22" s="1"/>
  <c r="D19"/>
  <c r="D17"/>
  <c r="E12"/>
  <c r="D12"/>
  <c r="D11" s="1"/>
  <c r="G13"/>
  <c r="G25"/>
  <c r="G19"/>
  <c r="G15"/>
  <c r="G20"/>
  <c r="G29"/>
  <c r="G24" l="1"/>
  <c r="D21"/>
  <c r="D16"/>
  <c r="G14"/>
  <c r="G28"/>
  <c r="G22"/>
  <c r="E21"/>
  <c r="G21" s="1"/>
  <c r="G23"/>
  <c r="G16"/>
  <c r="E11"/>
  <c r="E30" s="1"/>
  <c r="G12"/>
  <c r="D30" l="1"/>
  <c r="G11"/>
  <c r="G26"/>
  <c r="G27"/>
  <c r="G30" l="1"/>
</calcChain>
</file>

<file path=xl/sharedStrings.xml><?xml version="1.0" encoding="utf-8"?>
<sst xmlns="http://schemas.openxmlformats.org/spreadsheetml/2006/main" count="51" uniqueCount="51">
  <si>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</si>
  <si>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</si>
  <si>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</si>
  <si>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(рублей)</t>
  </si>
  <si>
    <t xml:space="preserve">к решению городского Совета депутатов  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</si>
  <si>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</si>
  <si>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</si>
  <si>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</si>
  <si>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</si>
  <si>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</si>
  <si>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 прочих остатков денежных средств бюджетов городских округов</t>
  </si>
  <si>
    <t>Утверждено решением о бюджете</t>
  </si>
  <si>
    <t>Уточненный план</t>
  </si>
  <si>
    <t>Исполнено</t>
  </si>
  <si>
    <t>% исполнения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</si>
  <si>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</si>
  <si>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</si>
  <si>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</si>
  <si>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</si>
  <si>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 xml:space="preserve">Увеличение прочих остатков денежных средств бюджетов </t>
  </si>
  <si>
    <t>Увеличение остатков средств бюджетов</t>
  </si>
  <si>
    <t xml:space="preserve">Увеличение прочих остатков средств бюджетов </t>
  </si>
  <si>
    <t xml:space="preserve">Уменьшение  остатков средств бюджетов  </t>
  </si>
  <si>
    <t>Уменьшение  прочих остатков средств бюджетов</t>
  </si>
  <si>
    <t>Уменьшение  прочих остатков денежных средств бюджетов</t>
  </si>
  <si>
    <t>Всего</t>
  </si>
  <si>
    <t>№ п/п</t>
  </si>
  <si>
    <t>Наименование кодов классификации источников финансирования дефицитов бюджетов</t>
  </si>
  <si>
    <t>01 02 00 00 00 0000 000</t>
  </si>
  <si>
    <t>01 02 00 00 00 0000 700</t>
  </si>
  <si>
    <t>01 02 00 00 04 0000 710</t>
  </si>
  <si>
    <t>01 02 00 00 00 0000 800</t>
  </si>
  <si>
    <t>01 02 00 00 04 0000 810</t>
  </si>
  <si>
    <t>01 03 00 00 00 0000 000</t>
  </si>
  <si>
    <t>01 03 00 00 00 0000 700</t>
  </si>
  <si>
    <t>01 03 00 00 04 0000 710</t>
  </si>
  <si>
    <t>01 03 00 00 00 0000 800</t>
  </si>
  <si>
    <t>01 03 00 00 04 0000 810</t>
  </si>
  <si>
    <t>01 05 00 00 00 0000 000</t>
  </si>
  <si>
    <t>01 05 00 00 00 0000 500</t>
  </si>
  <si>
    <t>01 05 02 00 00 0000 500</t>
  </si>
  <si>
    <t>01 05 02 01 00 0000 510</t>
  </si>
  <si>
    <t>01 05 02 01 04 0000 510</t>
  </si>
  <si>
    <t>01 05 00 00 00 0000 600</t>
  </si>
  <si>
    <t>01 05 02 00 00 0000 600</t>
  </si>
  <si>
    <t>01 05 02 01 00 0000 610</t>
  </si>
  <si>
    <t>01 05 02 01 04 0000 610</t>
  </si>
  <si>
    <t>Источники финансирования дефицита бюджета города по кодам групп, подгрупп,  статей, видов  источников финансирования  дефицита бюджета, кодам  классификации  операций сектора государственного управления, относящихся к источникам финансирования дефицитов бюджетов  в 2014 году</t>
  </si>
  <si>
    <t xml:space="preserve">Код группы, подгруппы,  статьи, вида  источника финансирования  дефицита бюджета, кода  классификации  операций сектора государственного управления, относящихся к источникам финансирования дефицитов бюджетов Российской Федерации </t>
  </si>
  <si>
    <t>Приложение 2</t>
  </si>
  <si>
    <t xml:space="preserve">от   29.05.2015  № 74-489р  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</si>
</sst>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6" fillId="0" borderId="0" xfId="0" applyFont="1"/>
    <xf numFmtId="0" fontId="3" fillId="0" borderId="1" xfId="1" applyFont="1" applyBorder="1" applyAlignment="1" applyProtection="1">
      <alignment horizontal="center" vertical="center" wrapText="1"/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1" fontId="3" fillId="0" borderId="1" xfId="1" applyNumberFormat="1" applyFont="1" applyBorder="1" applyAlignment="1">
      <alignment horizontal="center" vertical="justify" wrapText="1"/>
    </xf>
    <xf numFmtId="4" fontId="6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4" fillId="0" borderId="0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/>
    </xf>
    <xf numFmtId="0" fontId="8" fillId="0" borderId="0" xfId="0" applyFont="1"/>
    <xf numFmtId="4" fontId="8" fillId="0" borderId="0" xfId="0" applyNumberFormat="1" applyFont="1"/>
    <xf numFmtId="0" fontId="9" fillId="0" borderId="0" xfId="1" applyFont="1" applyAlignment="1" applyProtection="1">
      <alignment horizontal="left"/>
      <protection locked="0"/>
    </xf>
    <xf numFmtId="0" fontId="10" fillId="0" borderId="0" xfId="1" applyFont="1" applyAlignment="1" applyProtection="1">
      <alignment horizontal="right" vertical="top" wrapText="1"/>
      <protection locked="0"/>
    </xf>
    <xf numFmtId="4" fontId="11" fillId="0" borderId="0" xfId="0" applyNumberFormat="1" applyFont="1"/>
    <xf numFmtId="0" fontId="6" fillId="0" borderId="2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10" fillId="0" borderId="0" xfId="1" applyFont="1" applyAlignment="1" applyProtection="1">
      <alignment horizontal="right" vertical="top" wrapText="1"/>
      <protection locked="0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5" xfId="1" applyFont="1" applyBorder="1" applyAlignment="1" applyProtection="1">
      <alignment horizontal="right" vertical="top"/>
      <protection locked="0"/>
    </xf>
    <xf numFmtId="0" fontId="6" fillId="0" borderId="5" xfId="0" applyFont="1" applyBorder="1" applyAlignment="1">
      <alignment horizontal="right"/>
    </xf>
    <xf numFmtId="0" fontId="7" fillId="0" borderId="0" xfId="1" applyFont="1" applyAlignment="1" applyProtection="1">
      <alignment horizontal="center" vertical="top" wrapText="1"/>
      <protection locked="0"/>
    </xf>
    <xf numFmtId="0" fontId="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workbookViewId="0">
      <selection activeCell="K6" sqref="K6"/>
    </sheetView>
  </sheetViews>
  <sheetFormatPr defaultRowHeight="12.75"/>
  <cols>
    <col min="1" max="1" width="4" style="8" customWidth="1"/>
    <col min="2" max="2" width="26.7109375" style="10" customWidth="1"/>
    <col min="3" max="3" width="38.140625" style="1" customWidth="1"/>
    <col min="4" max="4" width="14.140625" style="15" customWidth="1"/>
    <col min="5" max="6" width="14.140625" style="1" customWidth="1"/>
    <col min="7" max="7" width="10.140625" style="1" customWidth="1"/>
    <col min="8" max="16" width="17.7109375" style="1" customWidth="1"/>
    <col min="17" max="16384" width="9.140625" style="1"/>
  </cols>
  <sheetData>
    <row r="1" spans="1:16" ht="15">
      <c r="D1" s="22"/>
      <c r="E1" s="26" t="s">
        <v>49</v>
      </c>
      <c r="F1" s="26"/>
      <c r="G1" s="26"/>
    </row>
    <row r="2" spans="1:16" ht="15">
      <c r="C2" s="14"/>
      <c r="D2" s="26" t="s">
        <v>4</v>
      </c>
      <c r="E2" s="26"/>
      <c r="F2" s="26"/>
      <c r="G2" s="26"/>
    </row>
    <row r="3" spans="1:16" ht="15">
      <c r="D3" s="23"/>
      <c r="E3" s="26" t="s">
        <v>50</v>
      </c>
      <c r="F3" s="26"/>
      <c r="G3" s="26"/>
    </row>
    <row r="4" spans="1:16">
      <c r="E4" s="16"/>
      <c r="F4" s="16"/>
    </row>
    <row r="5" spans="1:16">
      <c r="A5" s="32"/>
      <c r="B5" s="32"/>
      <c r="C5" s="32"/>
      <c r="D5" s="32"/>
    </row>
    <row r="6" spans="1:16" ht="53.25" customHeight="1">
      <c r="A6" s="33" t="s">
        <v>47</v>
      </c>
      <c r="B6" s="33"/>
      <c r="C6" s="33"/>
      <c r="D6" s="33"/>
      <c r="E6" s="33"/>
      <c r="F6" s="33"/>
      <c r="G6" s="33"/>
    </row>
    <row r="7" spans="1:16">
      <c r="B7" s="8"/>
      <c r="D7" s="1"/>
    </row>
    <row r="8" spans="1:16">
      <c r="A8" s="30"/>
      <c r="B8" s="30"/>
      <c r="C8" s="30"/>
      <c r="D8" s="30"/>
      <c r="F8" s="31" t="s">
        <v>3</v>
      </c>
      <c r="G8" s="31"/>
    </row>
    <row r="9" spans="1:16" ht="127.5">
      <c r="A9" s="2" t="s">
        <v>26</v>
      </c>
      <c r="B9" s="2" t="s">
        <v>48</v>
      </c>
      <c r="C9" s="2" t="s">
        <v>27</v>
      </c>
      <c r="D9" s="3" t="s">
        <v>11</v>
      </c>
      <c r="E9" s="12" t="s">
        <v>12</v>
      </c>
      <c r="F9" s="13" t="s">
        <v>13</v>
      </c>
      <c r="G9" s="13" t="s">
        <v>14</v>
      </c>
      <c r="H9" s="17"/>
      <c r="I9" s="17"/>
      <c r="J9" s="17"/>
      <c r="K9" s="17"/>
      <c r="L9" s="17"/>
      <c r="M9" s="17"/>
      <c r="N9" s="17"/>
      <c r="O9" s="17"/>
      <c r="P9" s="17"/>
    </row>
    <row r="10" spans="1:16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5">
        <v>6</v>
      </c>
      <c r="G10" s="4">
        <v>7</v>
      </c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25.5">
      <c r="A11" s="11">
        <v>1</v>
      </c>
      <c r="B11" s="9" t="s">
        <v>28</v>
      </c>
      <c r="C11" s="24" t="s">
        <v>0</v>
      </c>
      <c r="D11" s="6">
        <f>D12+D14</f>
        <v>20000000</v>
      </c>
      <c r="E11" s="6">
        <f t="shared" ref="E11:F11" si="0">E12+E14</f>
        <v>-81284.300000011921</v>
      </c>
      <c r="F11" s="6">
        <f t="shared" si="0"/>
        <v>-20000000</v>
      </c>
      <c r="G11" s="6">
        <f>F11/E11*100</f>
        <v>24604.997521042893</v>
      </c>
    </row>
    <row r="12" spans="1:16" ht="27" customHeight="1">
      <c r="A12" s="11">
        <v>2</v>
      </c>
      <c r="B12" s="9" t="s">
        <v>29</v>
      </c>
      <c r="C12" s="7" t="s">
        <v>15</v>
      </c>
      <c r="D12" s="6">
        <f>D13</f>
        <v>289000000</v>
      </c>
      <c r="E12" s="6">
        <f t="shared" ref="E12:F12" si="1">E13</f>
        <v>236918715.69999999</v>
      </c>
      <c r="F12" s="6">
        <f t="shared" si="1"/>
        <v>73000000</v>
      </c>
      <c r="G12" s="6">
        <f>F12/E12*100</f>
        <v>30.812255496284546</v>
      </c>
    </row>
    <row r="13" spans="1:16" ht="38.25">
      <c r="A13" s="8">
        <v>3</v>
      </c>
      <c r="B13" s="9" t="s">
        <v>30</v>
      </c>
      <c r="C13" s="7" t="s">
        <v>5</v>
      </c>
      <c r="D13" s="6">
        <v>289000000</v>
      </c>
      <c r="E13" s="6">
        <v>236918715.69999999</v>
      </c>
      <c r="F13" s="6">
        <v>73000000</v>
      </c>
      <c r="G13" s="6">
        <f>F13/E13*100</f>
        <v>30.812255496284546</v>
      </c>
    </row>
    <row r="14" spans="1:16" ht="38.25">
      <c r="A14" s="11">
        <v>4</v>
      </c>
      <c r="B14" s="9" t="s">
        <v>31</v>
      </c>
      <c r="C14" s="7" t="s">
        <v>16</v>
      </c>
      <c r="D14" s="6">
        <f>D15</f>
        <v>-269000000</v>
      </c>
      <c r="E14" s="6">
        <f t="shared" ref="E14:F14" si="2">E15</f>
        <v>-237000000</v>
      </c>
      <c r="F14" s="6">
        <f t="shared" si="2"/>
        <v>-93000000</v>
      </c>
      <c r="G14" s="6">
        <f>F14/E14*100</f>
        <v>39.24050632911392</v>
      </c>
    </row>
    <row r="15" spans="1:16" ht="38.25">
      <c r="A15" s="11">
        <v>5</v>
      </c>
      <c r="B15" s="9" t="s">
        <v>32</v>
      </c>
      <c r="C15" s="7" t="s">
        <v>6</v>
      </c>
      <c r="D15" s="6">
        <v>-269000000</v>
      </c>
      <c r="E15" s="6">
        <v>-237000000</v>
      </c>
      <c r="F15" s="6">
        <v>-93000000</v>
      </c>
      <c r="G15" s="6">
        <f>F15/E15*100</f>
        <v>39.24050632911392</v>
      </c>
    </row>
    <row r="16" spans="1:16" ht="25.5">
      <c r="A16" s="8">
        <v>6</v>
      </c>
      <c r="B16" s="9" t="s">
        <v>33</v>
      </c>
      <c r="C16" s="7" t="s">
        <v>1</v>
      </c>
      <c r="D16" s="6">
        <f>D17+D19</f>
        <v>-20000000</v>
      </c>
      <c r="E16" s="6">
        <f>E17+E19</f>
        <v>-20000000</v>
      </c>
      <c r="F16" s="6">
        <f>F17+F19</f>
        <v>-20000000</v>
      </c>
      <c r="G16" s="6">
        <f t="shared" ref="G16:G30" si="3">F16/E16*100</f>
        <v>100</v>
      </c>
    </row>
    <row r="17" spans="1:7" ht="38.25">
      <c r="A17" s="11">
        <v>7</v>
      </c>
      <c r="B17" s="9" t="s">
        <v>34</v>
      </c>
      <c r="C17" s="7" t="s">
        <v>17</v>
      </c>
      <c r="D17" s="6">
        <f>D18</f>
        <v>0</v>
      </c>
      <c r="E17" s="6">
        <f t="shared" ref="E17:F17" si="4">E18</f>
        <v>0</v>
      </c>
      <c r="F17" s="6">
        <f t="shared" si="4"/>
        <v>0</v>
      </c>
      <c r="G17" s="6">
        <v>0</v>
      </c>
    </row>
    <row r="18" spans="1:7" ht="51">
      <c r="A18" s="11">
        <v>8</v>
      </c>
      <c r="B18" s="9" t="s">
        <v>35</v>
      </c>
      <c r="C18" s="7" t="s">
        <v>7</v>
      </c>
      <c r="D18" s="6">
        <v>0</v>
      </c>
      <c r="E18" s="6">
        <v>0</v>
      </c>
      <c r="F18" s="6">
        <v>0</v>
      </c>
      <c r="G18" s="6">
        <v>0</v>
      </c>
    </row>
    <row r="19" spans="1:7" ht="51">
      <c r="A19" s="8">
        <v>9</v>
      </c>
      <c r="B19" s="9" t="s">
        <v>36</v>
      </c>
      <c r="C19" s="7" t="s">
        <v>18</v>
      </c>
      <c r="D19" s="6">
        <f>D20</f>
        <v>-20000000</v>
      </c>
      <c r="E19" s="6">
        <f t="shared" ref="E19:F19" si="5">E20</f>
        <v>-20000000</v>
      </c>
      <c r="F19" s="6">
        <f t="shared" si="5"/>
        <v>-20000000</v>
      </c>
      <c r="G19" s="6">
        <f>F19/E19*100</f>
        <v>100</v>
      </c>
    </row>
    <row r="20" spans="1:7" ht="51">
      <c r="A20" s="11">
        <v>10</v>
      </c>
      <c r="B20" s="9" t="s">
        <v>37</v>
      </c>
      <c r="C20" s="7" t="s">
        <v>8</v>
      </c>
      <c r="D20" s="6">
        <v>-20000000</v>
      </c>
      <c r="E20" s="6">
        <v>-20000000</v>
      </c>
      <c r="F20" s="6">
        <v>-20000000</v>
      </c>
      <c r="G20" s="6">
        <f t="shared" si="3"/>
        <v>100</v>
      </c>
    </row>
    <row r="21" spans="1:7" ht="25.5">
      <c r="A21" s="11">
        <v>11</v>
      </c>
      <c r="B21" s="9" t="s">
        <v>38</v>
      </c>
      <c r="C21" s="7" t="s">
        <v>2</v>
      </c>
      <c r="D21" s="6">
        <f>D22+D26</f>
        <v>0</v>
      </c>
      <c r="E21" s="6">
        <f>E22+E29</f>
        <v>76138290.090000153</v>
      </c>
      <c r="F21" s="6">
        <f>F22+F29</f>
        <v>18785236.759999752</v>
      </c>
      <c r="G21" s="6">
        <f t="shared" si="3"/>
        <v>24.6725225084441</v>
      </c>
    </row>
    <row r="22" spans="1:7">
      <c r="A22" s="8">
        <v>12</v>
      </c>
      <c r="B22" s="9" t="s">
        <v>39</v>
      </c>
      <c r="C22" s="7" t="s">
        <v>20</v>
      </c>
      <c r="D22" s="6">
        <f>D23</f>
        <v>-2778699160</v>
      </c>
      <c r="E22" s="6">
        <f t="shared" ref="E22:F22" si="6">E23</f>
        <v>-3061697203.3699999</v>
      </c>
      <c r="F22" s="6">
        <f t="shared" si="6"/>
        <v>-3004717390.2800002</v>
      </c>
      <c r="G22" s="6">
        <f t="shared" si="3"/>
        <v>98.138946822459047</v>
      </c>
    </row>
    <row r="23" spans="1:7" ht="25.5">
      <c r="A23" s="11">
        <v>13</v>
      </c>
      <c r="B23" s="9" t="s">
        <v>40</v>
      </c>
      <c r="C23" s="7" t="s">
        <v>21</v>
      </c>
      <c r="D23" s="6">
        <f>D24</f>
        <v>-2778699160</v>
      </c>
      <c r="E23" s="6">
        <f t="shared" ref="E23:F23" si="7">E24</f>
        <v>-3061697203.3699999</v>
      </c>
      <c r="F23" s="6">
        <f t="shared" si="7"/>
        <v>-3004717390.2800002</v>
      </c>
      <c r="G23" s="6">
        <f t="shared" ref="G23:G28" si="8">F23/E23*100</f>
        <v>98.138946822459047</v>
      </c>
    </row>
    <row r="24" spans="1:7" ht="25.5">
      <c r="A24" s="11">
        <v>14</v>
      </c>
      <c r="B24" s="9" t="s">
        <v>41</v>
      </c>
      <c r="C24" s="7" t="s">
        <v>19</v>
      </c>
      <c r="D24" s="6">
        <f>D25</f>
        <v>-2778699160</v>
      </c>
      <c r="E24" s="6">
        <f t="shared" ref="E24:F24" si="9">E25</f>
        <v>-3061697203.3699999</v>
      </c>
      <c r="F24" s="6">
        <f t="shared" si="9"/>
        <v>-3004717390.2800002</v>
      </c>
      <c r="G24" s="6">
        <f t="shared" si="8"/>
        <v>98.138946822459047</v>
      </c>
    </row>
    <row r="25" spans="1:7" ht="25.5">
      <c r="A25" s="8">
        <v>15</v>
      </c>
      <c r="B25" s="9" t="s">
        <v>42</v>
      </c>
      <c r="C25" s="7" t="s">
        <v>9</v>
      </c>
      <c r="D25" s="6">
        <v>-2778699160</v>
      </c>
      <c r="E25" s="6">
        <v>-3061697203.3699999</v>
      </c>
      <c r="F25" s="6">
        <v>-3004717390.2800002</v>
      </c>
      <c r="G25" s="6">
        <f t="shared" si="8"/>
        <v>98.138946822459047</v>
      </c>
    </row>
    <row r="26" spans="1:7">
      <c r="A26" s="11">
        <v>16</v>
      </c>
      <c r="B26" s="9" t="s">
        <v>43</v>
      </c>
      <c r="C26" s="7" t="s">
        <v>22</v>
      </c>
      <c r="D26" s="6">
        <f>D27</f>
        <v>2778699160</v>
      </c>
      <c r="E26" s="6">
        <f>E27</f>
        <v>3137835493.46</v>
      </c>
      <c r="F26" s="6">
        <f>F27</f>
        <v>3023502627.04</v>
      </c>
      <c r="G26" s="6">
        <f t="shared" si="8"/>
        <v>96.356314196257358</v>
      </c>
    </row>
    <row r="27" spans="1:7" ht="25.5">
      <c r="A27" s="11">
        <v>17</v>
      </c>
      <c r="B27" s="9" t="s">
        <v>44</v>
      </c>
      <c r="C27" s="7" t="s">
        <v>23</v>
      </c>
      <c r="D27" s="6">
        <f>D28</f>
        <v>2778699160</v>
      </c>
      <c r="E27" s="6">
        <f t="shared" ref="E27:F28" si="10">E28</f>
        <v>3137835493.46</v>
      </c>
      <c r="F27" s="6">
        <f t="shared" si="10"/>
        <v>3023502627.04</v>
      </c>
      <c r="G27" s="6">
        <f t="shared" si="8"/>
        <v>96.356314196257358</v>
      </c>
    </row>
    <row r="28" spans="1:7" ht="25.5">
      <c r="A28" s="8">
        <v>18</v>
      </c>
      <c r="B28" s="9" t="s">
        <v>45</v>
      </c>
      <c r="C28" s="7" t="s">
        <v>24</v>
      </c>
      <c r="D28" s="6">
        <f>D29</f>
        <v>2778699160</v>
      </c>
      <c r="E28" s="6">
        <f t="shared" si="10"/>
        <v>3137835493.46</v>
      </c>
      <c r="F28" s="6">
        <f t="shared" si="10"/>
        <v>3023502627.04</v>
      </c>
      <c r="G28" s="6">
        <f t="shared" si="8"/>
        <v>96.356314196257358</v>
      </c>
    </row>
    <row r="29" spans="1:7" ht="25.5">
      <c r="A29" s="11">
        <v>19</v>
      </c>
      <c r="B29" s="9" t="s">
        <v>46</v>
      </c>
      <c r="C29" s="7" t="s">
        <v>10</v>
      </c>
      <c r="D29" s="6">
        <v>2778699160</v>
      </c>
      <c r="E29" s="6">
        <v>3137835493.46</v>
      </c>
      <c r="F29" s="6">
        <v>3023502627.04</v>
      </c>
      <c r="G29" s="6">
        <f t="shared" si="3"/>
        <v>96.356314196257358</v>
      </c>
    </row>
    <row r="30" spans="1:7" ht="14.25" customHeight="1">
      <c r="A30" s="27" t="s">
        <v>25</v>
      </c>
      <c r="B30" s="28"/>
      <c r="C30" s="29"/>
      <c r="D30" s="6">
        <f>D11+D16+D21</f>
        <v>0</v>
      </c>
      <c r="E30" s="6">
        <f>E11+E16+E21</f>
        <v>56057005.790000141</v>
      </c>
      <c r="F30" s="6">
        <f>F11+F16+F21</f>
        <v>-21214763.240000248</v>
      </c>
      <c r="G30" s="6">
        <f t="shared" si="3"/>
        <v>-37.8449810884917</v>
      </c>
    </row>
    <row r="31" spans="1:7">
      <c r="C31" s="18"/>
    </row>
    <row r="32" spans="1:7">
      <c r="C32" s="18"/>
    </row>
    <row r="33" spans="1:6" ht="32.25" customHeight="1">
      <c r="A33" s="25"/>
      <c r="B33" s="25"/>
      <c r="C33" s="25"/>
      <c r="D33" s="20"/>
      <c r="E33" s="19"/>
      <c r="F33" s="21"/>
    </row>
    <row r="34" spans="1:6" ht="15.75">
      <c r="A34" s="19"/>
    </row>
  </sheetData>
  <mergeCells count="9">
    <mergeCell ref="A33:C33"/>
    <mergeCell ref="E1:G1"/>
    <mergeCell ref="D2:G2"/>
    <mergeCell ref="E3:G3"/>
    <mergeCell ref="A30:C30"/>
    <mergeCell ref="A8:D8"/>
    <mergeCell ref="F8:G8"/>
    <mergeCell ref="A5:D5"/>
    <mergeCell ref="A6:G6"/>
  </mergeCells>
  <phoneticPr fontId="5" type="noConversion"/>
  <pageMargins left="1.1811023622047245" right="0.59055118110236227" top="0.78740157480314965" bottom="0.78740157480314965" header="0.51181102362204722" footer="0.51181102362204722"/>
  <pageSetup paperSize="9" scale="6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ПресЦентр</cp:lastModifiedBy>
  <cp:lastPrinted>2015-03-30T01:33:37Z</cp:lastPrinted>
  <dcterms:created xsi:type="dcterms:W3CDTF">2008-12-22T10:12:36Z</dcterms:created>
  <dcterms:modified xsi:type="dcterms:W3CDTF">2015-05-27T07:00:34Z</dcterms:modified>
</cp:coreProperties>
</file>